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1"/>
  </bookViews>
  <sheets>
    <sheet name="1" sheetId="1" state="visible" r:id="rId1"/>
    <sheet name="2" sheetId="2" state="visible" r:id="rId2"/>
  </sheets>
  <calcPr/>
</workbook>
</file>

<file path=xl/sharedStrings.xml><?xml version="1.0" encoding="utf-8"?>
<sst xmlns="http://schemas.openxmlformats.org/spreadsheetml/2006/main" count="67" uniqueCount="67">
  <si>
    <t xml:space="preserve">Приложение 11 </t>
  </si>
  <si>
    <t xml:space="preserve">к решению сессии Совета депутатов Искитимского района Новосибирской области</t>
  </si>
  <si>
    <t xml:space="preserve">"О бюджете Искитимского района Новосибирской области на 2026 год</t>
  </si>
  <si>
    <t xml:space="preserve">и плановый период 2027 и 2028 годов"</t>
  </si>
  <si>
    <t xml:space="preserve">Таблица 1</t>
  </si>
  <si>
    <t xml:space="preserve">Распределение иных межбюджетных трансфертов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 на 2026 год</t>
  </si>
  <si>
    <t xml:space="preserve">тыс. рублей</t>
  </si>
  <si>
    <t xml:space="preserve">Наименование муниципальных образований</t>
  </si>
  <si>
    <t>Сумма</t>
  </si>
  <si>
    <t xml:space="preserve">Искитимский район</t>
  </si>
  <si>
    <t xml:space="preserve">р.п. Линево</t>
  </si>
  <si>
    <t>Бурмистровский</t>
  </si>
  <si>
    <t xml:space="preserve">2319,4-сбал, 100-деп обл уличн освещ в д.Бурмистрово, 200-деп на уличное освещение в д.Бурмистрово</t>
  </si>
  <si>
    <t>Быстровский</t>
  </si>
  <si>
    <t xml:space="preserve">4748,9-сбал, 150-деп обл огражд детск площадки, 200-деп обл на огражд детской площадки</t>
  </si>
  <si>
    <t>Верх-Коенский</t>
  </si>
  <si>
    <t>4822,5-сбал</t>
  </si>
  <si>
    <t>Гилевский</t>
  </si>
  <si>
    <t xml:space="preserve">3120,4-сбал, 350-деп обл ремонт помещ и замену оконных блоков в СК п.Целинный</t>
  </si>
  <si>
    <t>Гусельниковский</t>
  </si>
  <si>
    <t>8809,9-сбал</t>
  </si>
  <si>
    <t>Евсинский</t>
  </si>
  <si>
    <t>Легостаевский</t>
  </si>
  <si>
    <t>4619,4-сбал</t>
  </si>
  <si>
    <t>Листвянский</t>
  </si>
  <si>
    <t>Мичуринский</t>
  </si>
  <si>
    <t>Морозовский</t>
  </si>
  <si>
    <t>638,8-сбал</t>
  </si>
  <si>
    <t>Преображенский</t>
  </si>
  <si>
    <t xml:space="preserve">1770,4-сбал, 350-деп обл укрепл МТБ МКУК "Преображенский центр досуга"</t>
  </si>
  <si>
    <t>Промышленный</t>
  </si>
  <si>
    <t>Совхозный</t>
  </si>
  <si>
    <t xml:space="preserve">14846,8-сбал, 50-деп обл на приобр и установку видеонаблюдения в СК п.Маяк, 200-деп обл на приобр и уст видеонаблюдения в СК п.Маяк</t>
  </si>
  <si>
    <t>Степной</t>
  </si>
  <si>
    <t xml:space="preserve">4273,9-сбал, 150-деп обл на приобр и уст малых архит форм для детской площадки, 200-деп обл на приобр и установку малых архит форм для детск площадки</t>
  </si>
  <si>
    <t>Тальменский</t>
  </si>
  <si>
    <t>5711,7-сбал</t>
  </si>
  <si>
    <t>Улыбинский</t>
  </si>
  <si>
    <t xml:space="preserve">8474,1-сбал, 181-деп обл на уличное освещение нас пунков, 100-деп обл на уличное освещ нас пунктов</t>
  </si>
  <si>
    <t>Усть-Чемский</t>
  </si>
  <si>
    <t>Чернореченский</t>
  </si>
  <si>
    <t xml:space="preserve">331-деп обл на приобретение и установку ограждения СК п.Рябчинка</t>
  </si>
  <si>
    <t>Шибковский</t>
  </si>
  <si>
    <t xml:space="preserve">200-деп обл на приобр и установку детской площадки в с.Шибково, 100-деп обл на приобр и уст детской площадки в с.Шибково</t>
  </si>
  <si>
    <t xml:space="preserve">Таблица 2</t>
  </si>
  <si>
    <t xml:space="preserve">приложения 11 </t>
  </si>
  <si>
    <t xml:space="preserve">Распределение иных межбюджетных трансфертов общего характера на 2026 год</t>
  </si>
  <si>
    <t xml:space="preserve">157,5-АДПИ, 75-премия, 4,896-подписка, 300-деп рай на уст видеонабл в молодежном сквере</t>
  </si>
  <si>
    <t xml:space="preserve">39-АДПИ, 75-премия, 4,896-подписка, 23-деп рай приобр ноутбука</t>
  </si>
  <si>
    <t xml:space="preserve">82,1-АДПИ, 75-премия, 4,896-подписка, 83,716-спецодежда, 846,8-спасатели, 75-деп рай ремонт хок коробки в с.Быстровка, 75-деп рай доп формы для детской площ в с.Завьялово</t>
  </si>
  <si>
    <t xml:space="preserve">20-АДПИ, 75-премия, 4,896-подписка, 30-деп рай приобр материалов для ремонта отопления в МКУК "Центр досуга "Селяночка"</t>
  </si>
  <si>
    <t xml:space="preserve">35-АДПИ, 75-премия, 4,896-подписка, 48-лесопожарная установка, 18-спецодежда, 100-деп рай приобр спорт инв, 50-проектир объекта общ пространства (спортивно-игровой площадки) в с.Новолокти </t>
  </si>
  <si>
    <t xml:space="preserve">54-АДПИ, 75-премия, 4,896-подписка, 150-деп рай уличное освещение с.Гусельниково</t>
  </si>
  <si>
    <t xml:space="preserve">260-АДПИ, 75-премия, 4,896-подписка, 100-деп рай приобр светильн уличн освещ, 75-деп рай уличное освещ ст.Евсино, 150-деп рай благоустр прид территории многокв домов по ул.Мира на ст.Евсино, 140-деп рай на приобр спорт оборуд в ДК д.Шадрино</t>
  </si>
  <si>
    <t xml:space="preserve">36,48-АДПИ, 75-премия, 4,896-подписка, 36-РЛО 4 шт, 88,6-спецодежда, 27-выполнение кадастр работ по подготовке технического и межевого плана на памятника ВОВ в д.Старососедово</t>
  </si>
  <si>
    <t xml:space="preserve">68,47-АДПИ, 75-премия, 4,896-подписка, 18-РЛО 2 шт, 96-лесопожарные установка 2 шт, 35-мотопомпа, 75-деп рай на приобр концертных костюмов в МКУК, 150-деп рай приобр конц кост в МКУК</t>
  </si>
  <si>
    <t xml:space="preserve">23-АДПИ, 75-премия, 4,896-подписка, 144-лесопожарные установки 3 шт, 66,434-спецодежда, 150-деп рай благ территории обществ простр-ва</t>
  </si>
  <si>
    <t xml:space="preserve">46,5-АДПИ, 75-премия, 4,896-подписка, 27-РЛО 3 шт, 423,4-спасатели, 100-деп рай приобр и монтаж заград сеток и столбов на мини-футбольном поле</t>
  </si>
  <si>
    <t xml:space="preserve">18-АДПИ, 75-премия, 4,896-подписка</t>
  </si>
  <si>
    <t xml:space="preserve">19,9-АДПИ, 75-премия, 4,896-подписка, 6289,56888-капремонт кровли ДК, помещений библиотеки, ремонт лестницы в здании ДК и переоборудование санузлов для доступа маломобильных граждан, 1043,14667 допработы и ремонт водостоков в здании МКУК</t>
  </si>
  <si>
    <t xml:space="preserve">70-АДПИ, 75-премия, 4,896-подписка, 423,4-спасатели, 150- деп районные (приобретение ламп для замены перегоревших в с.Лебедевка по ул. Молодежная, Школьная, Трудовая, Ленина, Мира, Солнечная, Рябиновая - 95,0 тыс.руб., для приобретения МАУК "Лебедевский ЦД" подарков и сувениров на мероприятия - 20,0 тыс.руб., на приобретение двери в борцовский зал в МАУК "Спортивный комплекс "Молодость" - 35,0 тыс.руб.), 25-деп рай приобр мультим проектора в клубе с.Сосновка, 100-деп рай замена ламп уличн освещ в с.Лебедевка, 10-деп рай замена ламп уличе освещ на ст.Сельская, 40-деп рай приобр одежды сцены в клуб на ст.Сельская</t>
  </si>
  <si>
    <t xml:space="preserve">40-АДПИ, 75-премия, 4,896-подписка, 48-лесопожарная установка, 75 деп рай-приобр и замена прожектров уличн освещ, 75-деп рай на приобр и замену прожекторов уличн освещ</t>
  </si>
  <si>
    <t xml:space="preserve">25,7-АДПИ, 75-премия, 4,896-подписка, 36-РЛО 4 шт, 423,4-спасатели, 585-проведение выборов, 150-деп рай на приобр сцен кост в МКУК "Берегиня" для коллектива "Тальменушка"</t>
  </si>
  <si>
    <t xml:space="preserve">9,5-АДПИ, 9000,0-благоустр, 101,0101-софин на капремонт спорткомплекса, 75-премия, 4,896-подписка, 9-РЛО 1 шт, 48-лесопожарная установка, 2082,36432-каремонт муниципального жилого дома (двухквартирного), пострадавшего на пожаре, 7763,64786-на проведение ремонта системы электроснабжения и внутренней системы отопления  МКУС "Им.Сивири Г.П.", 378-на осуществление строительного контроля за выполнением работ 1 этапа капитального ремонта здания спорткомплекса и ремонту системы электроснабжения и внутренней системы отопления здания</t>
  </si>
  <si>
    <t xml:space="preserve">20-АДПИ, 75-премия, 4,896-подписка, 48-лесопожарная установка, 36-спецодежда</t>
  </si>
  <si>
    <t xml:space="preserve">65-АДПИ, 75-премия, 4,896-подписка, 45-РЛО 5 шт, 48-лесопожарная установка, 80-спецодежда, 423,4-спасатели, 150-деп рай благоустр парковой зоны п.Чернреченский, 100-деп рай уст уличн освещ п.Александровский, 50-деп рай ремонт зала ДК п.Рощинский, 75-деп рай приобр жалюзи в ДК с.Ст.Искитим</t>
  </si>
  <si>
    <t xml:space="preserve">19,992-АДПИ, 75-премия, 4,896-подписка, 45-РЛО 5шт, 48-лесопожарная установка, 200,0-гидродинамическая установка, 12,8-емкость для воды, 172,15-спецодежда, 75-деп рай приобр проектора и экрана для МКУК "Шибковский центр досуга"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</si>
</sst>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0.0"/>
    <numFmt numFmtId="165" formatCode="#,##0.0"/>
    <numFmt numFmtId="166" formatCode="0.00000"/>
  </numFmts>
  <fonts count="26">
    <font>
      <sz val="10.000000"/>
      <color theme="1"/>
      <name val="Arial Cyr"/>
    </font>
    <font>
      <sz val="10.000000"/>
      <name val="Arial Cyr"/>
    </font>
    <font>
      <sz val="10.000000"/>
      <color indexed="65"/>
      <name val="Arial Cyr"/>
    </font>
    <font>
      <sz val="10.000000"/>
      <color indexed="62"/>
      <name val="Arial Cyr"/>
    </font>
    <font>
      <b/>
      <sz val="10.000000"/>
      <color indexed="63"/>
      <name val="Arial Cyr"/>
    </font>
    <font>
      <b/>
      <sz val="10.000000"/>
      <color indexed="52"/>
      <name val="Arial Cyr"/>
    </font>
    <font>
      <u/>
      <sz val="10.000000"/>
      <color theme="10" tint="0"/>
      <name val="Arial Cyr"/>
    </font>
    <font>
      <b/>
      <sz val="15.000000"/>
      <color indexed="56"/>
      <name val="Arial Cyr"/>
    </font>
    <font>
      <b/>
      <sz val="13.000000"/>
      <color indexed="56"/>
      <name val="Arial Cyr"/>
    </font>
    <font>
      <b/>
      <sz val="11.000000"/>
      <color indexed="56"/>
      <name val="Arial Cyr"/>
    </font>
    <font>
      <b/>
      <sz val="10.000000"/>
      <name val="Arial Cyr"/>
    </font>
    <font>
      <b/>
      <sz val="10.000000"/>
      <color indexed="65"/>
      <name val="Arial Cyr"/>
    </font>
    <font>
      <b/>
      <sz val="18.000000"/>
      <color indexed="56"/>
      <name val="Cambria"/>
    </font>
    <font>
      <sz val="10.000000"/>
      <color indexed="60"/>
      <name val="Arial Cyr"/>
    </font>
    <font>
      <sz val="10.000000"/>
      <name val="Arial"/>
    </font>
    <font>
      <sz val="10.000000"/>
      <name val="Cambria"/>
    </font>
    <font>
      <u/>
      <sz val="10.000000"/>
      <color theme="11" tint="0"/>
      <name val="Arial Cyr"/>
    </font>
    <font>
      <sz val="10.000000"/>
      <color indexed="20"/>
      <name val="Arial Cyr"/>
    </font>
    <font>
      <i/>
      <sz val="10.000000"/>
      <color indexed="23"/>
      <name val="Arial Cyr"/>
    </font>
    <font>
      <sz val="10.000000"/>
      <color indexed="52"/>
      <name val="Arial Cyr"/>
    </font>
    <font>
      <sz val="10.000000"/>
      <color indexed="2"/>
      <name val="Arial Cyr"/>
    </font>
    <font>
      <sz val="10.000000"/>
      <color indexed="17"/>
      <name val="Arial Cyr"/>
    </font>
    <font>
      <b/>
      <sz val="10.000000"/>
      <name val="Times New Roman"/>
    </font>
    <font>
      <sz val="10.000000"/>
      <name val="Times New Roman"/>
    </font>
    <font>
      <b/>
      <sz val="12.000000"/>
      <name val="Times New Roman"/>
    </font>
    <font>
      <sz val="12.000000"/>
      <name val="Times New Roman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3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30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indexed="62"/>
        <bgColor indexed="65"/>
      </patternFill>
    </fill>
    <fill>
      <patternFill patternType="solid">
        <fgColor indexed="2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26"/>
        <bgColor indexed="65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</borders>
  <cellStyleXfs count="51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5" borderId="0" numFmtId="0" applyNumberFormat="1" applyFont="1" applyFill="1" applyBorder="1"/>
    <xf fontId="1" fillId="8" borderId="0" numFmtId="0" applyNumberFormat="1" applyFont="1" applyFill="1" applyBorder="1"/>
    <xf fontId="1" fillId="11" borderId="0" numFmtId="0" applyNumberFormat="1" applyFont="1" applyFill="1" applyBorder="1"/>
    <xf fontId="2" fillId="12" borderId="0" numFmtId="0" applyNumberFormat="1" applyFont="1" applyFill="1" applyBorder="1"/>
    <xf fontId="2" fillId="9" borderId="0" numFmtId="0" applyNumberFormat="1" applyFont="1" applyFill="1" applyBorder="1"/>
    <xf fontId="2" fillId="10" borderId="0" numFmtId="0" applyNumberFormat="1" applyFont="1" applyFill="1" applyBorder="1"/>
    <xf fontId="2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3" borderId="0" numFmtId="0" applyNumberFormat="1" applyFont="1" applyFill="1" applyBorder="1"/>
    <xf fontId="2" fillId="14" borderId="0" numFmtId="0" applyNumberFormat="1" applyFont="1" applyFill="1" applyBorder="1"/>
    <xf fontId="2" fillId="19" borderId="0" numFmtId="0" applyNumberFormat="1" applyFont="1" applyFill="1" applyBorder="1"/>
    <xf fontId="3" fillId="7" borderId="1" numFmtId="0" applyNumberFormat="1" applyFont="1" applyFill="1" applyBorder="1"/>
    <xf fontId="4" fillId="20" borderId="2" numFmtId="0" applyNumberFormat="1" applyFont="1" applyFill="1" applyBorder="1"/>
    <xf fontId="5" fillId="20" borderId="1" numFmtId="0" applyNumberFormat="1" applyFont="1" applyFill="1" applyBorder="1"/>
    <xf fontId="6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1" borderId="7" numFmtId="0" applyNumberFormat="1" applyFont="1" applyFill="1" applyBorder="1"/>
    <xf fontId="12" fillId="0" borderId="0" numFmtId="0" applyNumberFormat="1" applyFont="1" applyFill="1" applyBorder="1"/>
    <xf fontId="13" fillId="22" borderId="0" numFmtId="0" applyNumberFormat="1" applyFont="1" applyFill="1" applyBorder="1"/>
    <xf fontId="14" fillId="0" borderId="0" numFmtId="0" applyNumberFormat="1" applyFont="1" applyFill="1" applyBorder="1"/>
    <xf fontId="15" fillId="0" borderId="0" numFmtId="0" applyNumberFormat="1" applyFont="1" applyFill="1" applyBorder="1"/>
    <xf fontId="16" fillId="0" borderId="0" numFmtId="0" applyNumberFormat="1" applyFont="1" applyFill="1" applyBorder="1"/>
    <xf fontId="17" fillId="3" borderId="0" numFmtId="0" applyNumberFormat="1" applyFont="1" applyFill="1" applyBorder="1"/>
    <xf fontId="18" fillId="0" borderId="0" numFmtId="0" applyNumberFormat="1" applyFont="1" applyFill="1" applyBorder="1"/>
    <xf fontId="1" fillId="23" borderId="8" numFmtId="0" applyNumberFormat="1" applyFont="1" applyFill="1" applyBorder="1"/>
    <xf fontId="0" fillId="0" borderId="0" numFmtId="9" applyNumberFormat="1" applyFont="1" applyFill="1" applyBorder="1"/>
    <xf fontId="19" fillId="0" borderId="9" numFmtId="0" applyNumberFormat="1" applyFont="1" applyFill="1" applyBorder="1"/>
    <xf fontId="20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21" fillId="4" borderId="0" numFmtId="0" applyNumberFormat="1" applyFont="1" applyFill="1" applyBorder="1"/>
  </cellStyleXfs>
  <cellXfs count="28">
    <xf fontId="0" fillId="0" borderId="0" numFmtId="0" xfId="0"/>
    <xf fontId="22" fillId="0" borderId="0" numFmtId="0" xfId="40" applyFont="1" applyAlignment="1" applyProtection="1">
      <alignment horizontal="right"/>
    </xf>
    <xf fontId="23" fillId="0" borderId="0" numFmtId="0" xfId="41" applyFont="1" applyAlignment="1">
      <alignment horizontal="right"/>
    </xf>
    <xf fontId="23" fillId="0" borderId="0" numFmtId="0" xfId="0" applyFont="1" applyAlignment="1">
      <alignment horizontal="right"/>
    </xf>
    <xf fontId="24" fillId="0" borderId="0" numFmtId="0" xfId="0" applyFont="1" applyAlignment="1">
      <alignment horizontal="center" wrapText="1"/>
    </xf>
    <xf fontId="25" fillId="0" borderId="0" numFmtId="0" xfId="40" applyFont="1" applyProtection="1"/>
    <xf fontId="25" fillId="0" borderId="10" numFmtId="0" xfId="40" applyFont="1" applyBorder="1" applyAlignment="1" applyProtection="1">
      <alignment horizontal="right"/>
    </xf>
    <xf fontId="25" fillId="0" borderId="11" numFmtId="0" xfId="40" applyFont="1" applyBorder="1" applyAlignment="1" applyProtection="1">
      <alignment horizontal="center" vertical="center" wrapText="1"/>
    </xf>
    <xf fontId="25" fillId="0" borderId="12" numFmtId="0" xfId="40" applyFont="1" applyBorder="1" applyAlignment="1" applyProtection="1">
      <alignment horizontal="center" vertical="center" wrapText="1"/>
    </xf>
    <xf fontId="0" fillId="0" borderId="0" numFmtId="0" xfId="0" applyAlignment="1">
      <alignment horizontal="left"/>
    </xf>
    <xf fontId="24" fillId="0" borderId="11" numFmtId="0" xfId="40" applyFont="1" applyBorder="1" applyAlignment="1" applyProtection="1">
      <alignment horizontal="left" vertical="center" wrapText="1"/>
    </xf>
    <xf fontId="24" fillId="0" borderId="13" numFmtId="164" xfId="40" applyNumberFormat="1" applyFont="1" applyBorder="1" applyAlignment="1" applyProtection="1">
      <alignment horizontal="center" vertical="center" wrapText="1"/>
    </xf>
    <xf fontId="0" fillId="0" borderId="0" numFmtId="164" xfId="0" applyNumberFormat="1" applyAlignment="1">
      <alignment horizontal="left"/>
    </xf>
    <xf fontId="25" fillId="0" borderId="13" numFmtId="0" xfId="0" applyFont="1" applyBorder="1"/>
    <xf fontId="25" fillId="0" borderId="13" numFmtId="164" xfId="0" applyNumberFormat="1" applyFont="1" applyBorder="1" applyAlignment="1">
      <alignment horizontal="center"/>
    </xf>
    <xf fontId="0" fillId="0" borderId="0" numFmtId="0" xfId="0"/>
    <xf fontId="0" fillId="0" borderId="0" numFmtId="165" xfId="0" applyNumberFormat="1"/>
    <xf fontId="25" fillId="0" borderId="0" numFmtId="164" xfId="0" applyNumberFormat="1" applyFont="1" applyAlignment="1">
      <alignment horizontal="left"/>
    </xf>
    <xf fontId="0" fillId="0" borderId="0" numFmtId="164" xfId="0" applyNumberFormat="1"/>
    <xf fontId="25" fillId="0" borderId="14" numFmtId="0" xfId="0" applyFont="1" applyBorder="1"/>
    <xf fontId="25" fillId="0" borderId="13" numFmtId="0" xfId="0" applyFont="1" applyBorder="1" applyAlignment="1">
      <alignment horizontal="left"/>
    </xf>
    <xf fontId="25" fillId="0" borderId="0" numFmtId="0" xfId="0" applyFont="1"/>
    <xf fontId="22" fillId="0" borderId="0" numFmtId="0" xfId="41" applyFont="1" applyAlignment="1">
      <alignment horizontal="right"/>
    </xf>
    <xf fontId="25" fillId="0" borderId="0" numFmtId="0" xfId="40" applyFont="1" applyAlignment="1" applyProtection="1">
      <alignment horizontal="right"/>
    </xf>
    <xf fontId="25" fillId="0" borderId="13" numFmtId="164" xfId="0" applyNumberFormat="1" applyFont="1" applyBorder="1" applyAlignment="1">
      <alignment horizontal="left"/>
    </xf>
    <xf fontId="0" fillId="0" borderId="0" numFmtId="166" xfId="0" applyNumberFormat="1"/>
    <xf fontId="25" fillId="0" borderId="15" numFmtId="164" xfId="0" applyNumberFormat="1" applyFont="1" applyBorder="1" applyAlignment="1">
      <alignment horizontal="left" wrapText="1"/>
    </xf>
    <xf fontId="25" fillId="0" borderId="0" numFmtId="164" xfId="0" applyNumberFormat="1" applyFont="1" applyAlignment="1">
      <alignment horizontal="left" wrapText="1"/>
    </xf>
  </cellXfs>
  <cellStyles count="51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2" xfId="39"/>
    <cellStyle name="Обычный_Лист1_1" xfId="40"/>
    <cellStyle name="Открывавшаяся гиперссылка" xfId="41" builtinId="9"/>
    <cellStyle name="Плохой" xfId="42" builtinId="27"/>
    <cellStyle name="Пояснение" xfId="43" builtinId="53"/>
    <cellStyle name="Примечание" xfId="44" builtinId="10"/>
    <cellStyle name="Процентный" xfId="45" builtinId="5"/>
    <cellStyle name="Связанная ячейка" xfId="46" builtinId="24"/>
    <cellStyle name="Текст предупреждения" xfId="47" builtinId="11"/>
    <cellStyle name="Финансовый" xfId="48" builtinId="3"/>
    <cellStyle name="Финансовый [0]" xfId="49" builtinId="6"/>
    <cellStyle name="Хороший" xfId="50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zoomScale="93" workbookViewId="0">
      <selection activeCell="A27" activeCellId="0" sqref="A27:A32"/>
    </sheetView>
  </sheetViews>
  <sheetFormatPr baseColWidth="8" defaultRowHeight="12.75" customHeight="1"/>
  <cols>
    <col customWidth="1" min="1" max="1" width="59.285200000000003"/>
    <col customWidth="1" min="2" max="2" width="23.855499999999999"/>
    <col customWidth="1" hidden="1" min="3" max="3" width="74.425799999999995"/>
    <col customWidth="1" min="4" max="4" width="8.8554700000000004"/>
  </cols>
  <sheetData>
    <row r="1" ht="12.75">
      <c r="B1" s="1" t="s">
        <v>0</v>
      </c>
    </row>
    <row r="2" ht="12.75">
      <c r="A2" s="2" t="s">
        <v>1</v>
      </c>
      <c r="B2" s="2"/>
    </row>
    <row r="3" ht="12.75">
      <c r="A3" s="3" t="s">
        <v>2</v>
      </c>
      <c r="B3" s="3"/>
    </row>
    <row r="4" ht="12.75">
      <c r="A4" s="2" t="s">
        <v>3</v>
      </c>
      <c r="B4" s="2"/>
    </row>
    <row r="5" ht="12.75">
      <c r="B5" s="2"/>
    </row>
    <row r="6" ht="12.75">
      <c r="B6" s="2" t="s">
        <v>4</v>
      </c>
    </row>
    <row r="7" ht="72" customHeight="1">
      <c r="A7" s="4" t="s">
        <v>5</v>
      </c>
      <c r="B7" s="4"/>
    </row>
    <row r="8" ht="44.100000000000001" customHeight="1">
      <c r="A8" s="5"/>
      <c r="B8" s="6" t="s">
        <v>6</v>
      </c>
    </row>
    <row r="9" ht="31.699999999999999" customHeight="1">
      <c r="A9" s="7" t="s">
        <v>7</v>
      </c>
      <c r="B9" s="7" t="s">
        <v>8</v>
      </c>
    </row>
    <row r="10" ht="15.6" customHeight="1">
      <c r="A10" s="8"/>
      <c r="B10" s="8"/>
      <c r="C10" s="9">
        <f>70671.7+2862</f>
        <v>73533.699999999997</v>
      </c>
    </row>
    <row r="11" ht="15.6" customHeight="1">
      <c r="A11" s="10" t="s">
        <v>9</v>
      </c>
      <c r="B11" s="11">
        <f>SUM(B12:B31)</f>
        <v>73533.699999999997</v>
      </c>
      <c r="C11" s="12" t="b">
        <f>B11=C10</f>
        <v>1</v>
      </c>
    </row>
    <row r="12" ht="15.75" hidden="1">
      <c r="A12" s="13" t="s">
        <v>10</v>
      </c>
      <c r="B12" s="14"/>
      <c r="C12" s="15"/>
      <c r="D12" s="16"/>
    </row>
    <row r="13" ht="15">
      <c r="A13" s="13" t="s">
        <v>11</v>
      </c>
      <c r="B13" s="14">
        <f>1583.5+100+200</f>
        <v>1883.5</v>
      </c>
      <c r="C13" s="17" t="s">
        <v>12</v>
      </c>
    </row>
    <row r="14" ht="15">
      <c r="A14" s="13" t="s">
        <v>13</v>
      </c>
      <c r="B14" s="14">
        <f>11920.4+150+200</f>
        <v>12270.4</v>
      </c>
      <c r="C14" s="17" t="s">
        <v>14</v>
      </c>
    </row>
    <row r="15" ht="15">
      <c r="A15" s="13" t="s">
        <v>15</v>
      </c>
      <c r="B15" s="14">
        <v>6143.3999999999996</v>
      </c>
      <c r="C15" s="17" t="s">
        <v>16</v>
      </c>
      <c r="D15" s="16"/>
    </row>
    <row r="16" ht="15">
      <c r="A16" s="13" t="s">
        <v>17</v>
      </c>
      <c r="B16" s="14">
        <f>2100.9+350</f>
        <v>2450.9000000000001</v>
      </c>
      <c r="C16" s="17" t="s">
        <v>18</v>
      </c>
      <c r="D16" s="16"/>
    </row>
    <row r="17" ht="15">
      <c r="A17" s="13" t="s">
        <v>19</v>
      </c>
      <c r="B17" s="14">
        <v>9175.2000000000007</v>
      </c>
      <c r="C17" s="17" t="s">
        <v>20</v>
      </c>
      <c r="D17" s="16"/>
    </row>
    <row r="18" ht="15.75" hidden="1">
      <c r="A18" s="13" t="s">
        <v>21</v>
      </c>
      <c r="B18" s="14"/>
      <c r="C18" s="17"/>
      <c r="D18" s="16"/>
    </row>
    <row r="19" ht="15">
      <c r="A19" s="13" t="s">
        <v>22</v>
      </c>
      <c r="B19" s="14">
        <v>5290.1000000000004</v>
      </c>
      <c r="C19" s="17" t="s">
        <v>23</v>
      </c>
      <c r="D19" s="16"/>
      <c r="F19" s="18"/>
    </row>
    <row r="20" ht="15.75" hidden="1">
      <c r="A20" s="19" t="s">
        <v>24</v>
      </c>
      <c r="B20" s="14"/>
      <c r="C20" s="17"/>
      <c r="D20" s="16"/>
    </row>
    <row r="21" ht="15.75" hidden="1">
      <c r="A21" s="13" t="s">
        <v>25</v>
      </c>
      <c r="B21" s="14"/>
      <c r="C21" s="17"/>
      <c r="D21" s="16"/>
    </row>
    <row r="22" ht="15.75" hidden="1">
      <c r="A22" s="13" t="s">
        <v>26</v>
      </c>
      <c r="B22" s="14"/>
      <c r="C22" s="17" t="s">
        <v>27</v>
      </c>
      <c r="D22" s="16"/>
    </row>
    <row r="23" ht="15">
      <c r="A23" s="13" t="s">
        <v>28</v>
      </c>
      <c r="B23" s="14">
        <f>618.5+350</f>
        <v>968.5</v>
      </c>
      <c r="C23" s="17" t="s">
        <v>29</v>
      </c>
      <c r="D23" s="16"/>
    </row>
    <row r="24" ht="15.75" hidden="1">
      <c r="A24" s="13" t="s">
        <v>30</v>
      </c>
      <c r="B24" s="14"/>
      <c r="C24" s="17"/>
      <c r="D24" s="16"/>
    </row>
    <row r="25" ht="15">
      <c r="A25" s="13" t="s">
        <v>31</v>
      </c>
      <c r="B25" s="14">
        <f>13501.2+50+200</f>
        <v>13751.200000000001</v>
      </c>
      <c r="C25" s="17" t="s">
        <v>32</v>
      </c>
      <c r="D25" s="16"/>
    </row>
    <row r="26" ht="15">
      <c r="A26" s="13" t="s">
        <v>33</v>
      </c>
      <c r="B26" s="14">
        <f>3329.1+150+200</f>
        <v>3679.0999999999999</v>
      </c>
      <c r="C26" s="17" t="s">
        <v>34</v>
      </c>
      <c r="D26" s="16"/>
    </row>
    <row r="27" ht="15">
      <c r="A27" s="13" t="s">
        <v>35</v>
      </c>
      <c r="B27" s="14">
        <v>8003.6999999999998</v>
      </c>
      <c r="C27" s="17" t="s">
        <v>36</v>
      </c>
      <c r="D27" s="16"/>
    </row>
    <row r="28" ht="15">
      <c r="A28" s="13" t="s">
        <v>37</v>
      </c>
      <c r="B28" s="14">
        <f>9005.7+181+100</f>
        <v>9286.7000000000007</v>
      </c>
      <c r="C28" s="17" t="s">
        <v>38</v>
      </c>
      <c r="D28" s="16"/>
    </row>
    <row r="29" ht="15" hidden="1">
      <c r="A29" s="13" t="s">
        <v>39</v>
      </c>
      <c r="B29" s="14"/>
      <c r="C29" s="17"/>
      <c r="D29" s="16"/>
    </row>
    <row r="30" ht="15">
      <c r="A30" s="13" t="s">
        <v>40</v>
      </c>
      <c r="B30" s="14">
        <v>331</v>
      </c>
      <c r="C30" s="17" t="s">
        <v>41</v>
      </c>
      <c r="D30" s="16"/>
    </row>
    <row r="31" ht="15">
      <c r="A31" s="20" t="s">
        <v>42</v>
      </c>
      <c r="B31" s="14">
        <f>200+100</f>
        <v>300</v>
      </c>
      <c r="C31" s="17" t="s">
        <v>43</v>
      </c>
      <c r="D31" s="16"/>
    </row>
    <row r="32" ht="12.75">
      <c r="C32" s="15"/>
      <c r="D32" s="16"/>
    </row>
    <row r="33" ht="15">
      <c r="A33" s="21"/>
      <c r="C33" s="15"/>
      <c r="D33" s="16"/>
    </row>
    <row r="34" ht="12.75">
      <c r="B34" s="16"/>
      <c r="D34" s="16"/>
    </row>
  </sheetData>
  <mergeCells count="6">
    <mergeCell ref="A2:B2"/>
    <mergeCell ref="A3:B3"/>
    <mergeCell ref="A4:B4"/>
    <mergeCell ref="A7:B7"/>
    <mergeCell ref="A9:A10"/>
    <mergeCell ref="B9:B10"/>
  </mergeCells>
  <printOptions headings="0" gridLines="0"/>
  <pageMargins left="0.59055118110236227" right="0.39370078740157477" top="0.59055118110236227" bottom="0.59055118110236227" header="0.51181100000000002" footer="0.51181100000000002"/>
  <pageSetup paperSize="9" scale="84" firstPageNumber="1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zoomScale="97" workbookViewId="0">
      <selection activeCell="C17" activeCellId="0" sqref="C17"/>
    </sheetView>
  </sheetViews>
  <sheetFormatPr baseColWidth="8" defaultRowHeight="12.75" customHeight="1"/>
  <cols>
    <col customWidth="1" min="1" max="1" width="57.140625"/>
    <col customWidth="1" min="2" max="2" width="21.855499999999999"/>
    <col customWidth="1" hidden="1" min="3" max="3" width="67.855500000000006"/>
    <col customWidth="1" hidden="1" min="4" max="4" width="9"/>
    <col customWidth="1" hidden="1" min="5" max="5" width="17.140599999999999"/>
    <col customWidth="1" hidden="1" min="6" max="7" width="9"/>
    <col customWidth="1" hidden="1" min="8" max="23" width="0"/>
  </cols>
  <sheetData>
    <row r="1" ht="12.75">
      <c r="B1" s="22" t="s">
        <v>44</v>
      </c>
    </row>
    <row r="2" ht="12.75">
      <c r="B2" s="1" t="s">
        <v>45</v>
      </c>
    </row>
    <row r="3" ht="12.75">
      <c r="A3" s="2" t="s">
        <v>1</v>
      </c>
      <c r="B3" s="2"/>
    </row>
    <row r="4" ht="12.75">
      <c r="A4" s="3" t="s">
        <v>2</v>
      </c>
      <c r="B4" s="3"/>
    </row>
    <row r="5" ht="12.75">
      <c r="B5" s="2" t="s">
        <v>3</v>
      </c>
    </row>
    <row r="6" ht="12.75">
      <c r="B6" s="2"/>
    </row>
    <row r="7" ht="32.649999999999999" customHeight="1">
      <c r="A7" s="4" t="s">
        <v>46</v>
      </c>
      <c r="B7" s="4"/>
    </row>
    <row r="8" ht="16.350000000000001" customHeight="1">
      <c r="A8" s="5"/>
      <c r="B8" s="23" t="s">
        <v>6</v>
      </c>
    </row>
    <row r="9" ht="31.699999999999999" customHeight="1">
      <c r="A9" s="7" t="s">
        <v>7</v>
      </c>
      <c r="B9" s="7" t="s">
        <v>8</v>
      </c>
    </row>
    <row r="10" ht="22.699999999999999" customHeight="1">
      <c r="A10" s="8"/>
      <c r="B10" s="8"/>
      <c r="C10">
        <f>34054.75316+1043.14667+585+75+150+300+140+150+75+150+150</f>
        <v>36872.899830000002</v>
      </c>
    </row>
    <row r="11" ht="15">
      <c r="A11" s="10" t="s">
        <v>9</v>
      </c>
      <c r="B11" s="11">
        <f>SUM(B12:B31)</f>
        <v>36872.899830000009</v>
      </c>
      <c r="C11" s="18" t="b">
        <f>B11=C10</f>
        <v>1</v>
      </c>
    </row>
    <row r="12" ht="15">
      <c r="A12" s="13" t="s">
        <v>10</v>
      </c>
      <c r="B12" s="14">
        <f>157.5+75+4.896+300</f>
        <v>537.39599999999996</v>
      </c>
      <c r="C12" s="24" t="s">
        <v>47</v>
      </c>
    </row>
    <row r="13" ht="18.399999999999999" customHeight="1">
      <c r="A13" s="13" t="s">
        <v>11</v>
      </c>
      <c r="B13" s="14">
        <f>39+75+4.896+23</f>
        <v>141.89600000000002</v>
      </c>
      <c r="C13" s="24" t="s">
        <v>48</v>
      </c>
    </row>
    <row r="14" ht="15">
      <c r="A14" s="13" t="s">
        <v>13</v>
      </c>
      <c r="B14" s="14">
        <f>82.1+75+4.896+83.716+846.8+75+75</f>
        <v>1242.5119999999999</v>
      </c>
      <c r="C14" s="24" t="s">
        <v>49</v>
      </c>
    </row>
    <row r="15" ht="18.399999999999999" customHeight="1">
      <c r="A15" s="13" t="s">
        <v>15</v>
      </c>
      <c r="B15" s="14">
        <f>20+75+4.896+30</f>
        <v>129.89600000000002</v>
      </c>
      <c r="C15" s="24" t="s">
        <v>50</v>
      </c>
    </row>
    <row r="16" ht="15">
      <c r="A16" s="13" t="s">
        <v>17</v>
      </c>
      <c r="B16" s="14">
        <f>35+75+4.896+48+18+150</f>
        <v>330.89600000000002</v>
      </c>
      <c r="C16" s="24" t="s">
        <v>51</v>
      </c>
    </row>
    <row r="17" ht="15">
      <c r="A17" s="13" t="s">
        <v>19</v>
      </c>
      <c r="B17" s="14">
        <f>54+75+4.896+150</f>
        <v>283.89599999999996</v>
      </c>
      <c r="C17" s="24" t="s">
        <v>52</v>
      </c>
    </row>
    <row r="18" ht="15">
      <c r="A18" s="13" t="s">
        <v>21</v>
      </c>
      <c r="B18" s="14">
        <f>260+75+4.896+100+75+150+140</f>
        <v>804.89599999999996</v>
      </c>
      <c r="C18" s="24" t="s">
        <v>53</v>
      </c>
    </row>
    <row r="19" ht="15">
      <c r="A19" s="13" t="s">
        <v>22</v>
      </c>
      <c r="B19" s="14">
        <f>36.48+75+4.896+36+88.6+27</f>
        <v>267.976</v>
      </c>
      <c r="C19" s="24" t="s">
        <v>54</v>
      </c>
    </row>
    <row r="20" ht="15">
      <c r="A20" s="13" t="s">
        <v>24</v>
      </c>
      <c r="B20" s="14">
        <f>68.47+75+4.896+18+96+35+75+150</f>
        <v>522.36599999999999</v>
      </c>
      <c r="C20" s="24" t="s">
        <v>55</v>
      </c>
    </row>
    <row r="21" ht="15">
      <c r="A21" s="13" t="s">
        <v>25</v>
      </c>
      <c r="B21" s="14">
        <f>23+75+4.896+144+66.434+150</f>
        <v>463.33000000000004</v>
      </c>
      <c r="C21" s="24" t="s">
        <v>56</v>
      </c>
    </row>
    <row r="22" ht="15">
      <c r="A22" s="13" t="s">
        <v>26</v>
      </c>
      <c r="B22" s="14">
        <f>46.5+75+4.896+27+423.4+100</f>
        <v>676.79600000000005</v>
      </c>
      <c r="C22" s="24" t="s">
        <v>57</v>
      </c>
    </row>
    <row r="23" ht="15">
      <c r="A23" s="13" t="s">
        <v>28</v>
      </c>
      <c r="B23" s="14">
        <f>18+75+4.896</f>
        <v>97.896000000000001</v>
      </c>
      <c r="C23" s="24" t="s">
        <v>58</v>
      </c>
    </row>
    <row r="24" ht="16.350000000000001" customHeight="1">
      <c r="A24" s="13" t="s">
        <v>30</v>
      </c>
      <c r="B24" s="14">
        <f>19.9+75+4.896+6289.56888+1043.14667</f>
        <v>7432.5115500000002</v>
      </c>
      <c r="C24" s="24" t="s">
        <v>59</v>
      </c>
      <c r="E24" s="25"/>
    </row>
    <row r="25" ht="16.350000000000001" customHeight="1">
      <c r="A25" s="13" t="s">
        <v>31</v>
      </c>
      <c r="B25" s="14">
        <f>70+75+4.896+423.4+150+25+150</f>
        <v>898.29599999999994</v>
      </c>
      <c r="C25" s="24" t="s">
        <v>60</v>
      </c>
    </row>
    <row r="26" ht="15">
      <c r="A26" s="13" t="s">
        <v>33</v>
      </c>
      <c r="B26" s="14">
        <f>40+75+4.896+48+75+75</f>
        <v>317.89600000000002</v>
      </c>
      <c r="C26" s="24" t="s">
        <v>61</v>
      </c>
    </row>
    <row r="27" ht="15">
      <c r="A27" s="13" t="s">
        <v>35</v>
      </c>
      <c r="B27" s="14">
        <f>25.7+75+4.896+36+423.4+585+150</f>
        <v>1299.9960000000001</v>
      </c>
      <c r="C27" s="24" t="s">
        <v>62</v>
      </c>
    </row>
    <row r="28" ht="15.75" customHeight="1">
      <c r="A28" s="13" t="s">
        <v>37</v>
      </c>
      <c r="B28" s="14">
        <f>9.5+9000+101.0101+75+4.896+9+48+2082.36432+8141.64786</f>
        <v>19471.418280000002</v>
      </c>
      <c r="C28" s="26" t="s">
        <v>63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</row>
    <row r="29" ht="15">
      <c r="A29" s="13" t="s">
        <v>39</v>
      </c>
      <c r="B29" s="14">
        <f>20+75+4.896+48+36</f>
        <v>183.89600000000002</v>
      </c>
      <c r="C29" s="24" t="s">
        <v>64</v>
      </c>
    </row>
    <row r="30" ht="17.100000000000001" customHeight="1">
      <c r="A30" s="13" t="s">
        <v>40</v>
      </c>
      <c r="B30" s="14">
        <f>65+75+4.896+45+48+80+423.4+150+150+75</f>
        <v>1116.2959999999998</v>
      </c>
      <c r="C30" s="24" t="s">
        <v>65</v>
      </c>
    </row>
    <row r="31" ht="15">
      <c r="A31" s="20" t="s">
        <v>42</v>
      </c>
      <c r="B31" s="14">
        <f>19.992+75+4.896+45+48+200+12.8+172.15+75</f>
        <v>652.83800000000008</v>
      </c>
      <c r="C31" s="24" t="s">
        <v>66</v>
      </c>
    </row>
    <row r="32" ht="12.75">
      <c r="C32" s="16"/>
    </row>
    <row r="33" ht="15">
      <c r="A33" s="21"/>
      <c r="B33" s="25"/>
      <c r="C33" s="16"/>
    </row>
    <row r="34" ht="12.75">
      <c r="B34" s="16"/>
      <c r="C34" s="16"/>
    </row>
    <row r="35" ht="12.75">
      <c r="B35" s="25"/>
    </row>
  </sheetData>
  <mergeCells count="6">
    <mergeCell ref="A3:B3"/>
    <mergeCell ref="A4:B4"/>
    <mergeCell ref="A7:B7"/>
    <mergeCell ref="A9:A10"/>
    <mergeCell ref="B9:B10"/>
    <mergeCell ref="C28:U28"/>
  </mergeCells>
  <printOptions headings="0" gridLines="0"/>
  <pageMargins left="0.59055118110236227" right="0.39370078740157477" top="0.59055118110236227" bottom="0.39370078740157477" header="0.51181100000000002" footer="0.51181100000000002"/>
  <pageSetup paperSize="9" scale="84" firstPageNumber="1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KO Iskitim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volkova_en@mfnso.local</cp:lastModifiedBy>
  <cp:revision>12</cp:revision>
  <dcterms:created xsi:type="dcterms:W3CDTF">2009-10-27T09:14:00Z</dcterms:created>
  <dcterms:modified xsi:type="dcterms:W3CDTF">2026-04-06T05:01:16Z</dcterms:modified>
  <cp:version>1048576</cp:version>
</cp:coreProperties>
</file>